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fge-my.sharepoint.com/personal/philippe_rangeard_epfge_fr/Documents/AO/2022-Entretien et nettoyage des locaux/"/>
    </mc:Choice>
  </mc:AlternateContent>
  <xr:revisionPtr revIDLastSave="2" documentId="13_ncr:1_{A016C40D-6E81-4C90-9ED8-312B64E5FB20}" xr6:coauthVersionLast="47" xr6:coauthVersionMax="47" xr10:uidLastSave="{B5F81887-8B93-4DD8-B419-B96E6E3BE63F}"/>
  <bookViews>
    <workbookView xWindow="-120" yWindow="-120" windowWidth="29040" windowHeight="15720" xr2:uid="{FDA490B8-B09B-4FFD-A10D-17851300260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4" i="1"/>
  <c r="G2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Q25" i="1" l="1"/>
  <c r="R25" i="1" s="1"/>
  <c r="F27" i="1"/>
  <c r="G27" i="1" s="1"/>
  <c r="G29" i="1" s="1"/>
  <c r="H28" i="1"/>
  <c r="I28" i="1" s="1"/>
  <c r="I29" i="1" s="1"/>
  <c r="D4" i="1" l="1"/>
  <c r="E4" i="1" s="1"/>
  <c r="X18" i="1"/>
  <c r="Y18" i="1" s="1"/>
  <c r="X17" i="1"/>
  <c r="Y17" i="1" s="1"/>
  <c r="X16" i="1"/>
  <c r="Y16" i="1" s="1"/>
  <c r="X15" i="1"/>
  <c r="Y15" i="1" s="1"/>
  <c r="X14" i="1"/>
  <c r="Y14" i="1" s="1"/>
  <c r="X13" i="1"/>
  <c r="Y13" i="1" s="1"/>
  <c r="X12" i="1"/>
  <c r="Y12" i="1" s="1"/>
  <c r="X11" i="1"/>
  <c r="Y11" i="1" s="1"/>
  <c r="X10" i="1"/>
  <c r="Y10" i="1" s="1"/>
  <c r="X9" i="1"/>
  <c r="Y9" i="1" s="1"/>
  <c r="X8" i="1"/>
  <c r="Y8" i="1" s="1"/>
  <c r="X7" i="1"/>
  <c r="Y7" i="1" s="1"/>
  <c r="X6" i="1"/>
  <c r="Y6" i="1" s="1"/>
  <c r="X5" i="1"/>
  <c r="Y5" i="1" s="1"/>
  <c r="X4" i="1"/>
  <c r="Y4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O7" i="1"/>
  <c r="P7" i="1" s="1"/>
  <c r="O6" i="1"/>
  <c r="P6" i="1" s="1"/>
  <c r="O5" i="1"/>
  <c r="P5" i="1" s="1"/>
  <c r="O4" i="1"/>
  <c r="P4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P26" i="1" l="1"/>
  <c r="Y19" i="1"/>
  <c r="E29" i="1"/>
</calcChain>
</file>

<file path=xl/sharedStrings.xml><?xml version="1.0" encoding="utf-8"?>
<sst xmlns="http://schemas.openxmlformats.org/spreadsheetml/2006/main" count="77" uniqueCount="71">
  <si>
    <t>Etage</t>
  </si>
  <si>
    <t>Bureau</t>
  </si>
  <si>
    <t>Superficie</t>
  </si>
  <si>
    <t>Fenêtre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</si>
  <si>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</si>
  <si>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</si>
  <si>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</si>
  <si>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</si>
  <si>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</si>
  <si>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</si>
  <si>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</si>
  <si>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</si>
  <si>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</si>
  <si>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</si>
  <si>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</si>
  <si>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</si>
  <si>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</si>
  <si>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</si>
  <si>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</si>
  <si>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</si>
  <si>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</si>
  <si>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</si>
  <si>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</si>
  <si>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</si>
  <si>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</si>
  <si>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</si>
  <si>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Salle E26</t>
  </si>
  <si>
    <t>Salle E29</t>
  </si>
  <si>
    <t>Rez-de-Chaussée</t>
  </si>
  <si>
    <t>R01</t>
  </si>
  <si>
    <t>R02</t>
  </si>
  <si>
    <t>R03</t>
  </si>
  <si>
    <t>R04</t>
  </si>
  <si>
    <t>R05</t>
  </si>
  <si>
    <t>R06</t>
  </si>
  <si>
    <t>R07</t>
  </si>
  <si>
    <t>R08</t>
  </si>
  <si>
    <t>R11</t>
  </si>
  <si>
    <t>R12</t>
  </si>
  <si>
    <t>R09/10</t>
  </si>
  <si>
    <t>R13</t>
  </si>
  <si>
    <t>R14</t>
  </si>
  <si>
    <t>R16</t>
  </si>
  <si>
    <t>R17</t>
  </si>
  <si>
    <t>R18</t>
  </si>
  <si>
    <t>R19</t>
  </si>
  <si>
    <t>R20</t>
  </si>
  <si>
    <t>R21</t>
  </si>
  <si>
    <t>R25</t>
  </si>
  <si>
    <t>Salle R22</t>
  </si>
  <si>
    <t>Rez-de-Jardin</t>
  </si>
  <si>
    <t>J01</t>
  </si>
  <si>
    <t>J02</t>
  </si>
  <si>
    <t>J03</t>
  </si>
  <si>
    <t>J04</t>
  </si>
  <si>
    <t>J05</t>
  </si>
  <si>
    <t>J06</t>
  </si>
  <si>
    <t>J07</t>
  </si>
  <si>
    <t>J08</t>
  </si>
  <si>
    <t>J09/10</t>
  </si>
  <si>
    <t>J11</t>
  </si>
  <si>
    <t>J12</t>
  </si>
  <si>
    <t>J14</t>
  </si>
  <si>
    <t>J15</t>
  </si>
  <si>
    <t>J19</t>
  </si>
  <si>
    <t>Salle J21</t>
  </si>
  <si>
    <t>E01</t>
  </si>
  <si>
    <t>Superficie au sol</t>
  </si>
  <si>
    <t>Nacelle</t>
  </si>
  <si>
    <t>Perche ou nacelle</t>
  </si>
  <si>
    <t>R15+R15bis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</si>
</sst>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rgb="FF00B0F0"/>
      </bottom>
      <diagonal/>
    </border>
    <border>
      <left/>
      <right/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/>
      <top/>
      <bottom/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/>
      <right style="thick">
        <color rgb="FF00B0F0"/>
      </right>
      <top/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 style="hair">
        <color theme="1"/>
      </bottom>
      <diagonal/>
    </border>
    <border>
      <left/>
      <right style="thick">
        <color rgb="FF00B0F0"/>
      </right>
      <top style="thick">
        <color rgb="FF00B0F0"/>
      </top>
      <bottom style="hair">
        <color theme="1"/>
      </bottom>
      <diagonal/>
    </border>
    <border>
      <left style="thick">
        <color rgb="FF00B0F0"/>
      </left>
      <right/>
      <top style="hair">
        <color theme="1"/>
      </top>
      <bottom/>
      <diagonal/>
    </border>
    <border>
      <left/>
      <right style="thick">
        <color rgb="FF00B0F0"/>
      </right>
      <top style="hair">
        <color theme="1"/>
      </top>
      <bottom/>
      <diagonal/>
    </border>
    <border>
      <left style="thick">
        <color rgb="FF00B0F0"/>
      </left>
      <right/>
      <top style="hair">
        <color theme="1"/>
      </top>
      <bottom style="hair">
        <color theme="1"/>
      </bottom>
      <diagonal/>
    </border>
    <border>
      <left/>
      <right style="thick">
        <color rgb="FF00B0F0"/>
      </right>
      <top style="hair">
        <color theme="1"/>
      </top>
      <bottom style="hair">
        <color theme="1"/>
      </bottom>
      <diagonal/>
    </border>
    <border>
      <left style="thick">
        <color rgb="FF00B0F0"/>
      </left>
      <right/>
      <top style="hair">
        <color theme="1"/>
      </top>
      <bottom style="thick">
        <color rgb="FF00B0F0"/>
      </bottom>
      <diagonal/>
    </border>
    <border>
      <left/>
      <right style="thick">
        <color rgb="FF00B0F0"/>
      </right>
      <top style="hair">
        <color theme="1"/>
      </top>
      <bottom style="thick">
        <color rgb="FF00B0F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3" xfId="0" applyBorder="1" applyAlignment="1"/>
    <xf numFmtId="0" fontId="0" fillId="0" borderId="7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/>
    <xf numFmtId="0" fontId="0" fillId="0" borderId="7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0" xfId="0" applyBorder="1" applyAlignment="1">
      <alignment horizontal="center"/>
    </xf>
    <xf numFmtId="0" fontId="0" fillId="0" borderId="6" xfId="0" applyBorder="1" applyAlignment="1"/>
    <xf numFmtId="164" fontId="0" fillId="0" borderId="6" xfId="0" applyNumberFormat="1" applyBorder="1" applyAlignment="1"/>
    <xf numFmtId="164" fontId="0" fillId="0" borderId="8" xfId="0" applyNumberFormat="1" applyFill="1" applyBorder="1" applyAlignment="1"/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47E2-9CC7-4F5A-A3E5-28846B3DD444}">
  <sheetPr>
    <pageSetUpPr fitToPage="1"/>
  </sheetPr>
  <dimension ref="A1:AB39"/>
  <sheetViews>
    <sheetView tabSelected="1" workbookViewId="0">
      <selection activeCell="M18" sqref="M18:N18"/>
    </sheetView>
  </sheetViews>
  <sheetFormatPr baseColWidth="10" defaultRowHeight="15" x14ac:dyDescent="0.25"/>
  <sheetData>
    <row r="1" spans="1:27" ht="15.75" thickBot="1" x14ac:dyDescent="0.3">
      <c r="C1" s="2"/>
      <c r="D1" s="2"/>
      <c r="E1" s="2"/>
      <c r="F1" s="2"/>
      <c r="G1" s="2"/>
      <c r="H1" s="2"/>
      <c r="I1" s="2"/>
    </row>
    <row r="2" spans="1:27" ht="22.5" thickTop="1" thickBot="1" x14ac:dyDescent="0.4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7"/>
      <c r="L2" s="4"/>
      <c r="M2" s="25" t="s">
        <v>28</v>
      </c>
      <c r="N2" s="26"/>
      <c r="O2" s="26"/>
      <c r="P2" s="26"/>
      <c r="Q2" s="26"/>
      <c r="R2" s="26"/>
      <c r="S2" s="26"/>
      <c r="T2" s="27"/>
      <c r="V2" s="25" t="s">
        <v>50</v>
      </c>
      <c r="W2" s="26"/>
      <c r="X2" s="26"/>
      <c r="Y2" s="26"/>
      <c r="Z2" s="26"/>
      <c r="AA2" s="27"/>
    </row>
    <row r="3" spans="1:27" ht="16.5" thickTop="1" thickBot="1" x14ac:dyDescent="0.3">
      <c r="B3" s="22" t="s">
        <v>1</v>
      </c>
      <c r="C3" s="23"/>
      <c r="D3" s="22" t="s">
        <v>67</v>
      </c>
      <c r="E3" s="24"/>
      <c r="F3" s="22" t="s">
        <v>69</v>
      </c>
      <c r="G3" s="24"/>
      <c r="H3" s="23" t="s">
        <v>68</v>
      </c>
      <c r="I3" s="24"/>
      <c r="J3" s="22" t="s">
        <v>3</v>
      </c>
      <c r="K3" s="24"/>
      <c r="L3" s="2"/>
      <c r="M3" s="22" t="s">
        <v>1</v>
      </c>
      <c r="N3" s="23"/>
      <c r="O3" s="22" t="s">
        <v>67</v>
      </c>
      <c r="P3" s="24"/>
      <c r="Q3" s="22" t="s">
        <v>69</v>
      </c>
      <c r="R3" s="24"/>
      <c r="S3" s="22" t="s">
        <v>3</v>
      </c>
      <c r="T3" s="24"/>
      <c r="V3" s="22" t="s">
        <v>1</v>
      </c>
      <c r="W3" s="23"/>
      <c r="X3" s="22" t="s">
        <v>2</v>
      </c>
      <c r="Y3" s="24"/>
      <c r="Z3" s="22" t="s">
        <v>3</v>
      </c>
      <c r="AA3" s="24"/>
    </row>
    <row r="4" spans="1:27" ht="15.75" thickTop="1" x14ac:dyDescent="0.25">
      <c r="A4" s="2"/>
      <c r="B4" s="28" t="s">
        <v>66</v>
      </c>
      <c r="C4" s="29"/>
      <c r="D4" s="14">
        <f>1100</f>
        <v>1100</v>
      </c>
      <c r="E4" s="15">
        <f>2*2.65*D4/1000-G4-I4</f>
        <v>5.83</v>
      </c>
      <c r="F4" s="5"/>
      <c r="G4" s="15">
        <f t="shared" ref="G4:I4" si="0">2.8*F4/1000</f>
        <v>0</v>
      </c>
      <c r="H4" s="5"/>
      <c r="I4" s="15">
        <f t="shared" si="0"/>
        <v>0</v>
      </c>
      <c r="J4" s="19"/>
      <c r="K4" s="15"/>
      <c r="M4" s="39" t="s">
        <v>29</v>
      </c>
      <c r="N4" s="40"/>
      <c r="O4" s="14">
        <f>1100</f>
        <v>1100</v>
      </c>
      <c r="P4" s="15">
        <f>2*2.65*O4/1000-R4</f>
        <v>5.83</v>
      </c>
      <c r="Q4" s="5"/>
      <c r="R4" s="15">
        <f t="shared" ref="R4:R24" si="1">2.8*Q4/1000</f>
        <v>0</v>
      </c>
      <c r="S4" s="14"/>
      <c r="T4" s="15"/>
      <c r="V4" s="39" t="s">
        <v>51</v>
      </c>
      <c r="W4" s="40"/>
      <c r="X4" s="14">
        <f>1290</f>
        <v>1290</v>
      </c>
      <c r="Y4" s="15">
        <f>2*2.65*X4/1000-AA4</f>
        <v>6.8369999999999997</v>
      </c>
      <c r="Z4" s="14"/>
      <c r="AA4" s="15"/>
    </row>
    <row r="5" spans="1:27" x14ac:dyDescent="0.25">
      <c r="A5" s="2"/>
      <c r="B5" s="30" t="s">
        <v>4</v>
      </c>
      <c r="C5" s="31"/>
      <c r="D5" s="4">
        <f>1290+1230</f>
        <v>2520</v>
      </c>
      <c r="E5" s="13">
        <f>2*2.65*D5/1000-G5-I5</f>
        <v>13.356</v>
      </c>
      <c r="F5" s="11"/>
      <c r="G5" s="13">
        <f t="shared" ref="G5" si="2">2.8*F5/1000</f>
        <v>0</v>
      </c>
      <c r="H5" s="11"/>
      <c r="I5" s="13">
        <f t="shared" ref="I5" si="3">2.8*H5/1000</f>
        <v>0</v>
      </c>
      <c r="J5" s="2"/>
      <c r="K5" s="7"/>
      <c r="M5" s="32" t="s">
        <v>30</v>
      </c>
      <c r="N5" s="33"/>
      <c r="O5" s="4">
        <f>1230+1290+1290+1230+1290</f>
        <v>6330</v>
      </c>
      <c r="P5" s="13">
        <f t="shared" ref="P5:P25" si="4">2*2.65*O5/1000-R5</f>
        <v>33.548999999999999</v>
      </c>
      <c r="Q5" s="11"/>
      <c r="R5" s="13">
        <f t="shared" si="1"/>
        <v>0</v>
      </c>
      <c r="S5" s="8"/>
      <c r="T5" s="7"/>
      <c r="V5" s="34" t="s">
        <v>52</v>
      </c>
      <c r="W5" s="35"/>
      <c r="X5" s="4">
        <f>1290+1290+1290</f>
        <v>3870</v>
      </c>
      <c r="Y5" s="13">
        <f t="shared" ref="Y5:Y18" si="5">2*2.65*X5/1000-AA5</f>
        <v>20.510999999999999</v>
      </c>
      <c r="Z5" s="2"/>
      <c r="AA5" s="7"/>
    </row>
    <row r="6" spans="1:27" x14ac:dyDescent="0.25">
      <c r="A6" s="2"/>
      <c r="B6" s="32" t="s">
        <v>5</v>
      </c>
      <c r="C6" s="33"/>
      <c r="D6" s="4">
        <f>1230+1290</f>
        <v>2520</v>
      </c>
      <c r="E6" s="13">
        <f t="shared" ref="E6:E28" si="6">2*2.65*D6/1000-G6-I6</f>
        <v>13.356</v>
      </c>
      <c r="F6" s="11"/>
      <c r="G6" s="13">
        <f t="shared" ref="G6" si="7">2.8*F6/1000</f>
        <v>0</v>
      </c>
      <c r="H6" s="11"/>
      <c r="I6" s="13">
        <f t="shared" ref="I6" si="8">2.8*H6/1000</f>
        <v>0</v>
      </c>
      <c r="J6" s="2"/>
      <c r="K6" s="7"/>
      <c r="M6" s="32" t="s">
        <v>31</v>
      </c>
      <c r="N6" s="33"/>
      <c r="O6" s="4">
        <f>1290+1290</f>
        <v>2580</v>
      </c>
      <c r="P6" s="13">
        <f t="shared" si="4"/>
        <v>13.673999999999999</v>
      </c>
      <c r="Q6" s="11"/>
      <c r="R6" s="13">
        <f t="shared" si="1"/>
        <v>0</v>
      </c>
      <c r="S6" s="8"/>
      <c r="T6" s="7"/>
      <c r="V6" s="30" t="s">
        <v>53</v>
      </c>
      <c r="W6" s="31"/>
      <c r="X6" s="4">
        <f>1290+1290</f>
        <v>2580</v>
      </c>
      <c r="Y6" s="13">
        <f t="shared" si="5"/>
        <v>13.673999999999999</v>
      </c>
      <c r="Z6" s="2"/>
      <c r="AA6" s="7"/>
    </row>
    <row r="7" spans="1:27" x14ac:dyDescent="0.25">
      <c r="A7" s="2"/>
      <c r="B7" s="32" t="s">
        <v>6</v>
      </c>
      <c r="C7" s="33"/>
      <c r="D7" s="4">
        <f>1290+1290</f>
        <v>2580</v>
      </c>
      <c r="E7" s="13">
        <f t="shared" si="6"/>
        <v>13.673999999999999</v>
      </c>
      <c r="F7" s="11"/>
      <c r="G7" s="13">
        <f t="shared" ref="G7" si="9">2.8*F7/1000</f>
        <v>0</v>
      </c>
      <c r="H7" s="11"/>
      <c r="I7" s="13">
        <f t="shared" ref="I7" si="10">2.8*H7/1000</f>
        <v>0</v>
      </c>
      <c r="J7" s="2"/>
      <c r="K7" s="7"/>
      <c r="M7" s="32" t="s">
        <v>32</v>
      </c>
      <c r="N7" s="33"/>
      <c r="O7" s="4">
        <f>1290</f>
        <v>1290</v>
      </c>
      <c r="P7" s="13">
        <f t="shared" si="4"/>
        <v>6.8369999999999997</v>
      </c>
      <c r="Q7" s="11"/>
      <c r="R7" s="13">
        <f t="shared" si="1"/>
        <v>0</v>
      </c>
      <c r="S7" s="8"/>
      <c r="T7" s="7"/>
      <c r="V7" s="32" t="s">
        <v>54</v>
      </c>
      <c r="W7" s="33"/>
      <c r="X7" s="4">
        <f>1290+1290</f>
        <v>2580</v>
      </c>
      <c r="Y7" s="13">
        <f t="shared" si="5"/>
        <v>13.673999999999999</v>
      </c>
      <c r="Z7" s="2"/>
      <c r="AA7" s="7"/>
    </row>
    <row r="8" spans="1:27" x14ac:dyDescent="0.25">
      <c r="A8" s="2"/>
      <c r="B8" s="32" t="s">
        <v>7</v>
      </c>
      <c r="C8" s="33"/>
      <c r="D8" s="4">
        <f>1290+1290</f>
        <v>2580</v>
      </c>
      <c r="E8" s="13">
        <f t="shared" si="6"/>
        <v>13.673999999999999</v>
      </c>
      <c r="F8" s="11"/>
      <c r="G8" s="13">
        <f t="shared" ref="G8" si="11">2.8*F8/1000</f>
        <v>0</v>
      </c>
      <c r="H8" s="11"/>
      <c r="I8" s="13">
        <f t="shared" ref="I8" si="12">2.8*H8/1000</f>
        <v>0</v>
      </c>
      <c r="J8" s="2"/>
      <c r="K8" s="7"/>
      <c r="M8" s="32" t="s">
        <v>33</v>
      </c>
      <c r="N8" s="33"/>
      <c r="O8" s="4">
        <f>1290</f>
        <v>1290</v>
      </c>
      <c r="P8" s="13">
        <f t="shared" si="4"/>
        <v>6.8369999999999997</v>
      </c>
      <c r="Q8" s="11"/>
      <c r="R8" s="13">
        <f t="shared" si="1"/>
        <v>0</v>
      </c>
      <c r="S8" s="8"/>
      <c r="T8" s="7"/>
      <c r="V8" s="32" t="s">
        <v>55</v>
      </c>
      <c r="W8" s="33"/>
      <c r="X8" s="4">
        <f>1290</f>
        <v>1290</v>
      </c>
      <c r="Y8" s="13">
        <f t="shared" si="5"/>
        <v>6.8369999999999997</v>
      </c>
      <c r="Z8" s="2"/>
      <c r="AA8" s="7"/>
    </row>
    <row r="9" spans="1:27" x14ac:dyDescent="0.25">
      <c r="A9" s="2"/>
      <c r="B9" s="34" t="s">
        <v>8</v>
      </c>
      <c r="C9" s="35"/>
      <c r="D9" s="4">
        <f>1290+1290</f>
        <v>2580</v>
      </c>
      <c r="E9" s="13">
        <f t="shared" si="6"/>
        <v>13.673999999999999</v>
      </c>
      <c r="F9" s="11"/>
      <c r="G9" s="13">
        <f t="shared" ref="G9" si="13">2.8*F9/1000</f>
        <v>0</v>
      </c>
      <c r="H9" s="11"/>
      <c r="I9" s="13">
        <f t="shared" ref="I9" si="14">2.8*H9/1000</f>
        <v>0</v>
      </c>
      <c r="J9" s="2"/>
      <c r="K9" s="7"/>
      <c r="M9" s="32" t="s">
        <v>34</v>
      </c>
      <c r="N9" s="33"/>
      <c r="O9" s="4">
        <f>1290+1290+1230</f>
        <v>3810</v>
      </c>
      <c r="P9" s="13">
        <f t="shared" si="4"/>
        <v>20.193000000000001</v>
      </c>
      <c r="Q9" s="11"/>
      <c r="R9" s="13">
        <f t="shared" si="1"/>
        <v>0</v>
      </c>
      <c r="S9" s="8"/>
      <c r="T9" s="7"/>
      <c r="V9" s="32" t="s">
        <v>56</v>
      </c>
      <c r="W9" s="33"/>
      <c r="X9" s="4">
        <f>1290</f>
        <v>1290</v>
      </c>
      <c r="Y9" s="13">
        <f t="shared" si="5"/>
        <v>6.8369999999999997</v>
      </c>
      <c r="Z9" s="2"/>
      <c r="AA9" s="7"/>
    </row>
    <row r="10" spans="1:27" x14ac:dyDescent="0.25">
      <c r="A10" s="2"/>
      <c r="B10" s="34" t="s">
        <v>9</v>
      </c>
      <c r="C10" s="35"/>
      <c r="D10" s="4">
        <f>1290+1230</f>
        <v>2520</v>
      </c>
      <c r="E10" s="13">
        <f t="shared" si="6"/>
        <v>13.356</v>
      </c>
      <c r="F10" s="11"/>
      <c r="G10" s="13">
        <f t="shared" ref="G10" si="15">2.8*F10/1000</f>
        <v>0</v>
      </c>
      <c r="H10" s="11"/>
      <c r="I10" s="13">
        <f t="shared" ref="I10" si="16">2.8*H10/1000</f>
        <v>0</v>
      </c>
      <c r="J10" s="2"/>
      <c r="K10" s="7"/>
      <c r="M10" s="32" t="s">
        <v>35</v>
      </c>
      <c r="N10" s="33"/>
      <c r="O10" s="4">
        <f>1290</f>
        <v>1290</v>
      </c>
      <c r="P10" s="13">
        <f t="shared" si="4"/>
        <v>6.8369999999999997</v>
      </c>
      <c r="Q10" s="11"/>
      <c r="R10" s="13">
        <f t="shared" si="1"/>
        <v>0</v>
      </c>
      <c r="S10" s="8"/>
      <c r="T10" s="7"/>
      <c r="V10" s="32" t="s">
        <v>57</v>
      </c>
      <c r="W10" s="33"/>
      <c r="X10" s="4">
        <f>1290</f>
        <v>1290</v>
      </c>
      <c r="Y10" s="13">
        <f t="shared" si="5"/>
        <v>6.8369999999999997</v>
      </c>
      <c r="Z10" s="2"/>
      <c r="AA10" s="7"/>
    </row>
    <row r="11" spans="1:27" x14ac:dyDescent="0.25">
      <c r="A11" s="2"/>
      <c r="B11" s="30" t="s">
        <v>10</v>
      </c>
      <c r="C11" s="31"/>
      <c r="D11" s="4">
        <f>1290</f>
        <v>1290</v>
      </c>
      <c r="E11" s="13">
        <f t="shared" si="6"/>
        <v>6.8369999999999997</v>
      </c>
      <c r="F11" s="11"/>
      <c r="G11" s="13">
        <f t="shared" ref="G11" si="17">2.8*F11/1000</f>
        <v>0</v>
      </c>
      <c r="H11" s="11"/>
      <c r="I11" s="13">
        <f t="shared" ref="I11" si="18">2.8*H11/1000</f>
        <v>0</v>
      </c>
      <c r="J11" s="2"/>
      <c r="K11" s="7"/>
      <c r="M11" s="32" t="s">
        <v>36</v>
      </c>
      <c r="N11" s="33"/>
      <c r="O11" s="4">
        <f>1290+1290</f>
        <v>2580</v>
      </c>
      <c r="P11" s="13">
        <f t="shared" si="4"/>
        <v>13.673999999999999</v>
      </c>
      <c r="Q11" s="11"/>
      <c r="R11" s="13">
        <f t="shared" si="1"/>
        <v>0</v>
      </c>
      <c r="S11" s="8"/>
      <c r="T11" s="7"/>
      <c r="V11" s="32" t="s">
        <v>58</v>
      </c>
      <c r="W11" s="33"/>
      <c r="X11" s="4">
        <f>230</f>
        <v>230</v>
      </c>
      <c r="Y11" s="13">
        <f t="shared" si="5"/>
        <v>1.2190000000000001</v>
      </c>
      <c r="Z11" s="2"/>
      <c r="AA11" s="7"/>
    </row>
    <row r="12" spans="1:27" x14ac:dyDescent="0.25">
      <c r="A12" s="2"/>
      <c r="B12" s="32" t="s">
        <v>11</v>
      </c>
      <c r="C12" s="33"/>
      <c r="D12" s="4">
        <f>1290</f>
        <v>1290</v>
      </c>
      <c r="E12" s="13">
        <f t="shared" si="6"/>
        <v>6.8369999999999997</v>
      </c>
      <c r="F12" s="11"/>
      <c r="G12" s="13">
        <f t="shared" ref="G12" si="19">2.8*F12/1000</f>
        <v>0</v>
      </c>
      <c r="H12" s="11"/>
      <c r="I12" s="13">
        <f t="shared" ref="I12" si="20">2.8*H12/1000</f>
        <v>0</v>
      </c>
      <c r="J12" s="2"/>
      <c r="K12" s="7"/>
      <c r="M12" s="32" t="s">
        <v>39</v>
      </c>
      <c r="N12" s="33"/>
      <c r="O12" s="4">
        <f>1290+1290+1290+1100</f>
        <v>4970</v>
      </c>
      <c r="P12" s="13">
        <f t="shared" si="4"/>
        <v>26.341000000000001</v>
      </c>
      <c r="Q12" s="11"/>
      <c r="R12" s="13">
        <f t="shared" si="1"/>
        <v>0</v>
      </c>
      <c r="S12" s="8"/>
      <c r="T12" s="7"/>
      <c r="V12" s="32" t="s">
        <v>59</v>
      </c>
      <c r="W12" s="33"/>
      <c r="X12" s="4">
        <f>1290+1290+1290+1290+500</f>
        <v>5660</v>
      </c>
      <c r="Y12" s="13">
        <f t="shared" si="5"/>
        <v>29.998000000000001</v>
      </c>
      <c r="Z12" s="2"/>
      <c r="AA12" s="7"/>
    </row>
    <row r="13" spans="1:27" x14ac:dyDescent="0.25">
      <c r="A13" s="2"/>
      <c r="B13" s="32" t="s">
        <v>12</v>
      </c>
      <c r="C13" s="33"/>
      <c r="D13" s="4">
        <f>1290</f>
        <v>1290</v>
      </c>
      <c r="E13" s="13">
        <f t="shared" si="6"/>
        <v>6.8369999999999997</v>
      </c>
      <c r="F13" s="11"/>
      <c r="G13" s="13">
        <f t="shared" ref="G13" si="21">2.8*F13/1000</f>
        <v>0</v>
      </c>
      <c r="H13" s="11"/>
      <c r="I13" s="13">
        <f t="shared" ref="I13" si="22">2.8*H13/1000</f>
        <v>0</v>
      </c>
      <c r="J13" s="2"/>
      <c r="K13" s="7"/>
      <c r="M13" s="32" t="s">
        <v>37</v>
      </c>
      <c r="N13" s="33"/>
      <c r="O13" s="4">
        <f>1290+1290+1290+1290</f>
        <v>5160</v>
      </c>
      <c r="P13" s="13">
        <f t="shared" si="4"/>
        <v>27.347999999999999</v>
      </c>
      <c r="Q13" s="11"/>
      <c r="R13" s="13">
        <f t="shared" si="1"/>
        <v>0</v>
      </c>
      <c r="S13" s="8"/>
      <c r="T13" s="7"/>
      <c r="V13" s="32" t="s">
        <v>60</v>
      </c>
      <c r="W13" s="33"/>
      <c r="X13" s="4">
        <f>1290+1290+1290</f>
        <v>3870</v>
      </c>
      <c r="Y13" s="13">
        <f t="shared" si="5"/>
        <v>20.510999999999999</v>
      </c>
      <c r="Z13" s="2"/>
      <c r="AA13" s="7"/>
    </row>
    <row r="14" spans="1:27" x14ac:dyDescent="0.25">
      <c r="A14" s="2"/>
      <c r="B14" s="32" t="s">
        <v>13</v>
      </c>
      <c r="C14" s="33"/>
      <c r="D14" s="4">
        <f>1290+1290+1100</f>
        <v>3680</v>
      </c>
      <c r="E14" s="13">
        <f t="shared" si="6"/>
        <v>19.504000000000001</v>
      </c>
      <c r="F14" s="11"/>
      <c r="G14" s="13">
        <f t="shared" ref="G14" si="23">2.8*F14/1000</f>
        <v>0</v>
      </c>
      <c r="H14" s="11"/>
      <c r="I14" s="13">
        <f t="shared" ref="I14" si="24">2.8*H14/1000</f>
        <v>0</v>
      </c>
      <c r="J14" s="2"/>
      <c r="K14" s="7"/>
      <c r="M14" s="32" t="s">
        <v>38</v>
      </c>
      <c r="N14" s="33"/>
      <c r="O14" s="4">
        <f>1100</f>
        <v>1100</v>
      </c>
      <c r="P14" s="13">
        <f t="shared" si="4"/>
        <v>5.83</v>
      </c>
      <c r="Q14" s="11"/>
      <c r="R14" s="13">
        <f t="shared" si="1"/>
        <v>0</v>
      </c>
      <c r="S14" s="8"/>
      <c r="T14" s="7"/>
      <c r="V14" s="34" t="s">
        <v>61</v>
      </c>
      <c r="W14" s="35"/>
      <c r="X14" s="4">
        <f>1290+1290+1290+1290+1290+1290</f>
        <v>7740</v>
      </c>
      <c r="Y14" s="13">
        <f t="shared" si="5"/>
        <v>41.021999999999998</v>
      </c>
      <c r="Z14" s="2"/>
      <c r="AA14" s="7"/>
    </row>
    <row r="15" spans="1:27" x14ac:dyDescent="0.25">
      <c r="A15" s="2"/>
      <c r="B15" s="34" t="s">
        <v>14</v>
      </c>
      <c r="C15" s="35"/>
      <c r="D15" s="4">
        <f>1290+1290+1290+1290+1290+1100</f>
        <v>7550</v>
      </c>
      <c r="E15" s="13">
        <f t="shared" si="6"/>
        <v>40.015000000000001</v>
      </c>
      <c r="F15" s="11"/>
      <c r="G15" s="13">
        <f t="shared" ref="G15" si="25">2.8*F15/1000</f>
        <v>0</v>
      </c>
      <c r="H15" s="11"/>
      <c r="I15" s="13">
        <f t="shared" ref="I15" si="26">2.8*H15/1000</f>
        <v>0</v>
      </c>
      <c r="J15" s="2"/>
      <c r="K15" s="7"/>
      <c r="M15" s="32" t="s">
        <v>40</v>
      </c>
      <c r="N15" s="33"/>
      <c r="O15" s="4">
        <f>1100+1290+1290</f>
        <v>3680</v>
      </c>
      <c r="P15" s="13">
        <f t="shared" si="4"/>
        <v>19.504000000000001</v>
      </c>
      <c r="Q15" s="11"/>
      <c r="R15" s="13">
        <f t="shared" si="1"/>
        <v>0</v>
      </c>
      <c r="S15" s="8"/>
      <c r="T15" s="7"/>
      <c r="V15" s="30" t="s">
        <v>62</v>
      </c>
      <c r="W15" s="31"/>
      <c r="X15" s="4">
        <f>1290+1290</f>
        <v>2580</v>
      </c>
      <c r="Y15" s="13">
        <f t="shared" si="5"/>
        <v>13.673999999999999</v>
      </c>
      <c r="Z15" s="2"/>
      <c r="AA15" s="7"/>
    </row>
    <row r="16" spans="1:27" x14ac:dyDescent="0.25">
      <c r="A16" s="2"/>
      <c r="B16" s="30" t="s">
        <v>15</v>
      </c>
      <c r="C16" s="31"/>
      <c r="D16" s="4">
        <f>1100+1290</f>
        <v>2390</v>
      </c>
      <c r="E16" s="13">
        <f t="shared" si="6"/>
        <v>12.667</v>
      </c>
      <c r="F16" s="11"/>
      <c r="G16" s="13">
        <f t="shared" ref="G16" si="27">2.8*F16/1000</f>
        <v>0</v>
      </c>
      <c r="H16" s="11"/>
      <c r="I16" s="13">
        <f t="shared" ref="I16" si="28">2.8*H16/1000</f>
        <v>0</v>
      </c>
      <c r="J16" s="2"/>
      <c r="K16" s="7"/>
      <c r="M16" s="32" t="s">
        <v>41</v>
      </c>
      <c r="N16" s="33"/>
      <c r="O16" s="4">
        <f>1290</f>
        <v>1290</v>
      </c>
      <c r="P16" s="13">
        <f t="shared" si="4"/>
        <v>6.8369999999999997</v>
      </c>
      <c r="Q16" s="11"/>
      <c r="R16" s="13">
        <f t="shared" si="1"/>
        <v>0</v>
      </c>
      <c r="S16" s="8"/>
      <c r="T16" s="7"/>
      <c r="V16" s="34" t="s">
        <v>63</v>
      </c>
      <c r="W16" s="35"/>
      <c r="X16" s="4">
        <f>1290+1290+1290</f>
        <v>3870</v>
      </c>
      <c r="Y16" s="13">
        <f t="shared" si="5"/>
        <v>20.510999999999999</v>
      </c>
      <c r="Z16" s="2"/>
      <c r="AA16" s="7"/>
    </row>
    <row r="17" spans="1:28" x14ac:dyDescent="0.25">
      <c r="A17" s="2"/>
      <c r="B17" s="32" t="s">
        <v>16</v>
      </c>
      <c r="C17" s="33"/>
      <c r="D17" s="4">
        <f>1290+1290</f>
        <v>2580</v>
      </c>
      <c r="E17" s="13">
        <f t="shared" si="6"/>
        <v>13.673999999999999</v>
      </c>
      <c r="F17" s="11"/>
      <c r="G17" s="13">
        <f t="shared" ref="G17" si="29">2.8*F17/1000</f>
        <v>0</v>
      </c>
      <c r="H17" s="11"/>
      <c r="I17" s="13">
        <f t="shared" ref="I17" si="30">2.8*H17/1000</f>
        <v>0</v>
      </c>
      <c r="J17" s="2"/>
      <c r="K17" s="7"/>
      <c r="M17" s="32" t="s">
        <v>70</v>
      </c>
      <c r="N17" s="33"/>
      <c r="O17" s="4">
        <f>1290+1290+1290+1290</f>
        <v>5160</v>
      </c>
      <c r="P17" s="13">
        <f t="shared" si="4"/>
        <v>27.347999999999999</v>
      </c>
      <c r="Q17" s="11"/>
      <c r="R17" s="13">
        <f t="shared" si="1"/>
        <v>0</v>
      </c>
      <c r="S17" s="8"/>
      <c r="T17" s="7"/>
      <c r="V17" s="30" t="s">
        <v>64</v>
      </c>
      <c r="W17" s="31"/>
      <c r="X17" s="4">
        <f>1150+350+1100+1290+1290+1100</f>
        <v>6280</v>
      </c>
      <c r="Y17" s="13">
        <f t="shared" si="5"/>
        <v>33.283999999999999</v>
      </c>
      <c r="Z17" s="2"/>
      <c r="AA17" s="7"/>
    </row>
    <row r="18" spans="1:28" ht="15.75" thickBot="1" x14ac:dyDescent="0.3">
      <c r="A18" s="2"/>
      <c r="B18" s="34" t="s">
        <v>17</v>
      </c>
      <c r="C18" s="35"/>
      <c r="D18" s="4">
        <f>1290</f>
        <v>1290</v>
      </c>
      <c r="E18" s="13">
        <f t="shared" si="6"/>
        <v>6.8369999999999997</v>
      </c>
      <c r="F18" s="11"/>
      <c r="G18" s="13">
        <f t="shared" ref="G18" si="31">2.8*F18/1000</f>
        <v>0</v>
      </c>
      <c r="H18" s="11"/>
      <c r="I18" s="13">
        <f t="shared" ref="I18" si="32">2.8*H18/1000</f>
        <v>0</v>
      </c>
      <c r="J18" s="2"/>
      <c r="K18" s="7"/>
      <c r="M18" s="32" t="s">
        <v>42</v>
      </c>
      <c r="N18" s="33"/>
      <c r="O18" s="4">
        <f>1290+1290</f>
        <v>2580</v>
      </c>
      <c r="P18" s="13">
        <f t="shared" si="4"/>
        <v>13.673999999999999</v>
      </c>
      <c r="Q18" s="11"/>
      <c r="R18" s="13">
        <f t="shared" si="1"/>
        <v>0</v>
      </c>
      <c r="S18" s="8"/>
      <c r="T18" s="7"/>
      <c r="V18" s="37" t="s">
        <v>65</v>
      </c>
      <c r="W18" s="38"/>
      <c r="X18" s="16">
        <f>1150+1150+1150+1000+1000+1000+1000+1150+1150+1150</f>
        <v>10900</v>
      </c>
      <c r="Y18" s="17">
        <f t="shared" si="5"/>
        <v>57.77</v>
      </c>
      <c r="Z18" s="9"/>
      <c r="AA18" s="10"/>
    </row>
    <row r="19" spans="1:28" ht="15.75" thickTop="1" x14ac:dyDescent="0.25">
      <c r="A19" s="2"/>
      <c r="B19" s="30" t="s">
        <v>18</v>
      </c>
      <c r="C19" s="31"/>
      <c r="D19" s="4">
        <f>1290</f>
        <v>1290</v>
      </c>
      <c r="E19" s="13">
        <f t="shared" si="6"/>
        <v>6.8369999999999997</v>
      </c>
      <c r="F19" s="11"/>
      <c r="G19" s="13">
        <f t="shared" ref="G19" si="33">2.8*F19/1000</f>
        <v>0</v>
      </c>
      <c r="H19" s="11"/>
      <c r="I19" s="13">
        <f t="shared" ref="I19" si="34">2.8*H19/1000</f>
        <v>0</v>
      </c>
      <c r="J19" s="2"/>
      <c r="K19" s="7"/>
      <c r="M19" s="32" t="s">
        <v>43</v>
      </c>
      <c r="N19" s="33"/>
      <c r="O19" s="4">
        <f>1290+1290</f>
        <v>2580</v>
      </c>
      <c r="P19" s="13">
        <f t="shared" si="4"/>
        <v>13.673999999999999</v>
      </c>
      <c r="Q19" s="11"/>
      <c r="R19" s="13">
        <f t="shared" si="1"/>
        <v>0</v>
      </c>
      <c r="S19" s="8"/>
      <c r="T19" s="7"/>
      <c r="X19" s="19"/>
      <c r="Y19" s="20">
        <f>SUM(Y4:Y18)</f>
        <v>293.19599999999997</v>
      </c>
      <c r="Z19" s="6"/>
      <c r="AA19" s="2"/>
      <c r="AB19" s="2"/>
    </row>
    <row r="20" spans="1:28" x14ac:dyDescent="0.25">
      <c r="A20" s="2"/>
      <c r="B20" s="34" t="s">
        <v>19</v>
      </c>
      <c r="C20" s="35"/>
      <c r="D20" s="4">
        <f>1290+1290</f>
        <v>2580</v>
      </c>
      <c r="E20" s="13">
        <f t="shared" si="6"/>
        <v>13.673999999999999</v>
      </c>
      <c r="F20" s="11"/>
      <c r="G20" s="13">
        <f t="shared" ref="G20" si="35">2.8*F20/1000</f>
        <v>0</v>
      </c>
      <c r="H20" s="11"/>
      <c r="I20" s="13">
        <f t="shared" ref="I20" si="36">2.8*H20/1000</f>
        <v>0</v>
      </c>
      <c r="J20" s="2"/>
      <c r="K20" s="7"/>
      <c r="L20" s="8"/>
      <c r="M20" s="32" t="s">
        <v>44</v>
      </c>
      <c r="N20" s="33"/>
      <c r="O20" s="4">
        <f>1290+1290+1290</f>
        <v>3870</v>
      </c>
      <c r="P20" s="13">
        <f t="shared" si="4"/>
        <v>20.510999999999999</v>
      </c>
      <c r="Q20" s="11"/>
      <c r="R20" s="13">
        <f t="shared" si="1"/>
        <v>0</v>
      </c>
      <c r="S20" s="8"/>
      <c r="T20" s="7"/>
      <c r="U20" s="2"/>
      <c r="V20" s="36"/>
      <c r="W20" s="36"/>
      <c r="X20" s="36"/>
      <c r="Y20" s="36"/>
      <c r="Z20" s="2"/>
      <c r="AA20" s="2"/>
      <c r="AB20" s="2"/>
    </row>
    <row r="21" spans="1:28" x14ac:dyDescent="0.25">
      <c r="A21" s="2"/>
      <c r="B21" s="30" t="s">
        <v>20</v>
      </c>
      <c r="C21" s="31"/>
      <c r="D21" s="4">
        <f>1290+1290</f>
        <v>2580</v>
      </c>
      <c r="E21" s="13">
        <f t="shared" si="6"/>
        <v>13.673999999999999</v>
      </c>
      <c r="F21" s="11"/>
      <c r="G21" s="13">
        <f t="shared" ref="G21" si="37">2.8*F21/1000</f>
        <v>0</v>
      </c>
      <c r="H21" s="11"/>
      <c r="I21" s="13">
        <f t="shared" ref="I21" si="38">2.8*H21/1000</f>
        <v>0</v>
      </c>
      <c r="J21" s="2"/>
      <c r="K21" s="7"/>
      <c r="L21" s="8"/>
      <c r="M21" s="32" t="s">
        <v>45</v>
      </c>
      <c r="N21" s="33"/>
      <c r="O21" s="4">
        <f>1290+1290+1290</f>
        <v>3870</v>
      </c>
      <c r="P21" s="13">
        <f t="shared" si="4"/>
        <v>20.510999999999999</v>
      </c>
      <c r="Q21" s="11"/>
      <c r="R21" s="13">
        <f t="shared" si="1"/>
        <v>0</v>
      </c>
      <c r="S21" s="8"/>
      <c r="T21" s="7"/>
      <c r="U21" s="2"/>
      <c r="V21" s="36"/>
      <c r="W21" s="36"/>
      <c r="X21" s="36"/>
      <c r="Y21" s="36"/>
      <c r="Z21" s="2"/>
      <c r="AA21" s="2"/>
    </row>
    <row r="22" spans="1:28" x14ac:dyDescent="0.25">
      <c r="A22" s="2"/>
      <c r="B22" s="32" t="s">
        <v>21</v>
      </c>
      <c r="C22" s="33"/>
      <c r="D22" s="4">
        <f>1290</f>
        <v>1290</v>
      </c>
      <c r="E22" s="13">
        <f t="shared" si="6"/>
        <v>6.8369999999999997</v>
      </c>
      <c r="F22" s="11"/>
      <c r="G22" s="13">
        <f t="shared" ref="G22" si="39">2.8*F22/1000</f>
        <v>0</v>
      </c>
      <c r="H22" s="11"/>
      <c r="I22" s="13">
        <f t="shared" ref="I22" si="40">2.8*H22/1000</f>
        <v>0</v>
      </c>
      <c r="J22" s="2"/>
      <c r="K22" s="7"/>
      <c r="M22" s="32" t="s">
        <v>46</v>
      </c>
      <c r="N22" s="33"/>
      <c r="O22" s="4">
        <f>1290+1290+1290+1100</f>
        <v>4970</v>
      </c>
      <c r="P22" s="13">
        <f t="shared" si="4"/>
        <v>26.341000000000001</v>
      </c>
      <c r="Q22" s="11"/>
      <c r="R22" s="13">
        <f t="shared" si="1"/>
        <v>0</v>
      </c>
      <c r="S22" s="8"/>
      <c r="T22" s="7"/>
      <c r="U22" s="2"/>
      <c r="V22" s="36"/>
      <c r="W22" s="36"/>
      <c r="X22" s="36"/>
      <c r="Y22" s="36"/>
      <c r="Z22" s="2"/>
      <c r="AA22" s="2"/>
    </row>
    <row r="23" spans="1:28" x14ac:dyDescent="0.25">
      <c r="A23" s="2"/>
      <c r="B23" s="32" t="s">
        <v>22</v>
      </c>
      <c r="C23" s="33"/>
      <c r="D23" s="4">
        <f>1290+1290+1290</f>
        <v>3870</v>
      </c>
      <c r="E23" s="13">
        <f t="shared" si="6"/>
        <v>20.510999999999999</v>
      </c>
      <c r="F23" s="11"/>
      <c r="G23" s="13">
        <f t="shared" ref="G23" si="41">2.8*F23/1000</f>
        <v>0</v>
      </c>
      <c r="H23" s="11"/>
      <c r="I23" s="13">
        <f t="shared" ref="I23" si="42">2.8*H23/1000</f>
        <v>0</v>
      </c>
      <c r="J23" s="2"/>
      <c r="K23" s="7"/>
      <c r="M23" s="32" t="s">
        <v>47</v>
      </c>
      <c r="N23" s="33"/>
      <c r="O23" s="4">
        <f>1100</f>
        <v>1100</v>
      </c>
      <c r="P23" s="13">
        <f t="shared" si="4"/>
        <v>5.83</v>
      </c>
      <c r="Q23" s="11"/>
      <c r="R23" s="13">
        <f t="shared" si="1"/>
        <v>0</v>
      </c>
      <c r="S23" s="8"/>
      <c r="T23" s="7"/>
      <c r="U23" s="2"/>
      <c r="V23" s="36"/>
      <c r="W23" s="36"/>
      <c r="X23" s="36"/>
      <c r="Y23" s="36"/>
      <c r="Z23" s="2"/>
      <c r="AA23" s="2"/>
    </row>
    <row r="24" spans="1:28" x14ac:dyDescent="0.25">
      <c r="A24" s="2"/>
      <c r="B24" s="32" t="s">
        <v>23</v>
      </c>
      <c r="C24" s="33"/>
      <c r="D24" s="4">
        <f>1290</f>
        <v>1290</v>
      </c>
      <c r="E24" s="13">
        <f t="shared" si="6"/>
        <v>6.8369999999999997</v>
      </c>
      <c r="F24" s="11"/>
      <c r="G24" s="13">
        <f t="shared" ref="G24" si="43">2.8*F24/1000</f>
        <v>0</v>
      </c>
      <c r="H24" s="11"/>
      <c r="I24" s="13">
        <f t="shared" ref="I24" si="44">2.8*H24/1000</f>
        <v>0</v>
      </c>
      <c r="J24" s="2"/>
      <c r="K24" s="7"/>
      <c r="M24" s="32" t="s">
        <v>49</v>
      </c>
      <c r="N24" s="33"/>
      <c r="O24" s="4">
        <f>900+1290+1290+900+2400+950+1290+1290+900+450+450</f>
        <v>12110</v>
      </c>
      <c r="P24" s="13">
        <f t="shared" si="4"/>
        <v>64.183000000000007</v>
      </c>
      <c r="Q24" s="11"/>
      <c r="R24" s="13">
        <f t="shared" si="1"/>
        <v>0</v>
      </c>
      <c r="S24" s="8"/>
      <c r="T24" s="7"/>
      <c r="U24" s="2"/>
      <c r="V24" s="36"/>
      <c r="W24" s="36"/>
      <c r="X24" s="36"/>
      <c r="Y24" s="36"/>
      <c r="Z24" s="2"/>
      <c r="AA24" s="2"/>
    </row>
    <row r="25" spans="1:28" ht="15.75" thickBot="1" x14ac:dyDescent="0.3">
      <c r="A25" s="2"/>
      <c r="B25" s="34" t="s">
        <v>24</v>
      </c>
      <c r="C25" s="35"/>
      <c r="D25" s="4">
        <f>1290+1290</f>
        <v>2580</v>
      </c>
      <c r="E25" s="13">
        <f t="shared" si="6"/>
        <v>13.673999999999999</v>
      </c>
      <c r="F25" s="11"/>
      <c r="G25" s="13">
        <f t="shared" ref="G25" si="45">2.8*F25/1000</f>
        <v>0</v>
      </c>
      <c r="H25" s="11"/>
      <c r="I25" s="13">
        <f t="shared" ref="I25" si="46">2.8*H25/1000</f>
        <v>0</v>
      </c>
      <c r="J25" s="2"/>
      <c r="K25" s="7"/>
      <c r="M25" s="37" t="s">
        <v>48</v>
      </c>
      <c r="N25" s="38"/>
      <c r="O25" s="16">
        <f>1150+1150+1150+1200+1200</f>
        <v>5850</v>
      </c>
      <c r="P25" s="17">
        <f t="shared" si="4"/>
        <v>24.285</v>
      </c>
      <c r="Q25" s="18">
        <f>1200+1200</f>
        <v>2400</v>
      </c>
      <c r="R25" s="17">
        <f t="shared" ref="R25" si="47">2.8*Q25/1000</f>
        <v>6.72</v>
      </c>
      <c r="S25" s="9"/>
      <c r="T25" s="10"/>
      <c r="U25" s="2"/>
      <c r="V25" s="36"/>
      <c r="W25" s="36"/>
      <c r="X25" s="36"/>
      <c r="Y25" s="36"/>
      <c r="Z25" s="2"/>
      <c r="AA25" s="2"/>
    </row>
    <row r="26" spans="1:28" ht="15.75" thickTop="1" x14ac:dyDescent="0.25">
      <c r="A26" s="2"/>
      <c r="B26" s="30" t="s">
        <v>25</v>
      </c>
      <c r="C26" s="31"/>
      <c r="D26" s="4">
        <f>1290+110</f>
        <v>1400</v>
      </c>
      <c r="E26" s="13">
        <f t="shared" si="6"/>
        <v>7.42</v>
      </c>
      <c r="F26" s="11"/>
      <c r="G26" s="13">
        <f t="shared" ref="G26" si="48">2.8*F26/1000</f>
        <v>0</v>
      </c>
      <c r="H26" s="11"/>
      <c r="I26" s="13">
        <f t="shared" ref="I26" si="49">2.8*H26/1000</f>
        <v>0</v>
      </c>
      <c r="J26" s="2"/>
      <c r="K26" s="7"/>
      <c r="M26" s="41"/>
      <c r="N26" s="41"/>
      <c r="O26" s="19"/>
      <c r="P26" s="20">
        <f>SUM(P4:P25)</f>
        <v>409.64800000000008</v>
      </c>
      <c r="Q26" s="12"/>
      <c r="R26" s="12"/>
      <c r="S26" s="6"/>
      <c r="T26" s="2"/>
      <c r="U26" s="2"/>
    </row>
    <row r="27" spans="1:28" x14ac:dyDescent="0.25">
      <c r="A27" s="2"/>
      <c r="B27" s="32" t="s">
        <v>26</v>
      </c>
      <c r="C27" s="33"/>
      <c r="D27" s="4">
        <f>950+1290+1170+1000+1000+1000+1000+1170+1290+950</f>
        <v>10820</v>
      </c>
      <c r="E27" s="13">
        <f t="shared" si="6"/>
        <v>47.797999999999995</v>
      </c>
      <c r="F27" s="11">
        <f>1170+1290+950</f>
        <v>3410</v>
      </c>
      <c r="G27" s="13">
        <f t="shared" ref="G27:G28" si="50">2.8*F27/1000</f>
        <v>9.548</v>
      </c>
      <c r="H27" s="11"/>
      <c r="I27" s="13">
        <f t="shared" ref="I27" si="51">2.8*H27/1000</f>
        <v>0</v>
      </c>
      <c r="J27" s="2"/>
      <c r="K27" s="7"/>
      <c r="M27" s="36"/>
      <c r="N27" s="36"/>
      <c r="O27" s="36"/>
      <c r="P27" s="36"/>
      <c r="Q27" s="1"/>
      <c r="R27" s="1"/>
      <c r="S27" s="2"/>
      <c r="T27" s="2"/>
      <c r="Z27" s="2"/>
    </row>
    <row r="28" spans="1:28" ht="15.75" thickBot="1" x14ac:dyDescent="0.3">
      <c r="A28" s="2"/>
      <c r="B28" s="37" t="s">
        <v>27</v>
      </c>
      <c r="C28" s="38"/>
      <c r="D28" s="16">
        <f>1150+1150+1150+1000+1000+1000+1000+1150+1150+1150</f>
        <v>10900</v>
      </c>
      <c r="E28" s="17">
        <f t="shared" si="6"/>
        <v>48.11</v>
      </c>
      <c r="F28" s="18"/>
      <c r="G28" s="17">
        <f t="shared" si="50"/>
        <v>0</v>
      </c>
      <c r="H28" s="18">
        <f>1150+1150+1150</f>
        <v>3450</v>
      </c>
      <c r="I28" s="17">
        <f t="shared" ref="I28" si="52">2.8*H28/1000</f>
        <v>9.66</v>
      </c>
      <c r="J28" s="3"/>
      <c r="K28" s="10"/>
      <c r="M28" s="36"/>
      <c r="N28" s="36"/>
      <c r="O28" s="36"/>
      <c r="P28" s="36"/>
      <c r="Q28" s="1"/>
      <c r="R28" s="1"/>
      <c r="S28" s="2"/>
      <c r="T28" s="2"/>
      <c r="W28" s="2"/>
    </row>
    <row r="29" spans="1:28" ht="15.75" thickTop="1" x14ac:dyDescent="0.25">
      <c r="A29" s="2"/>
      <c r="B29" s="36"/>
      <c r="C29" s="36"/>
      <c r="D29" s="2"/>
      <c r="E29" s="21">
        <f>SUM(E4:E28)</f>
        <v>385.5</v>
      </c>
      <c r="F29" s="2"/>
      <c r="G29" s="21">
        <f>SUM(G4:G28)</f>
        <v>9.548</v>
      </c>
      <c r="H29" s="2"/>
      <c r="I29" s="21">
        <f>SUM(I4:I28)</f>
        <v>9.66</v>
      </c>
      <c r="J29" s="2"/>
      <c r="K29" s="2"/>
    </row>
    <row r="30" spans="1:28" x14ac:dyDescent="0.25">
      <c r="A30" s="2"/>
      <c r="B30" s="36"/>
      <c r="C30" s="36"/>
      <c r="D30" s="2"/>
      <c r="E30" s="2"/>
      <c r="F30" s="2"/>
      <c r="G30" s="2"/>
      <c r="H30" s="2"/>
      <c r="I30" s="2"/>
      <c r="J30" s="2"/>
      <c r="K30" s="2"/>
    </row>
    <row r="31" spans="1:28" x14ac:dyDescent="0.25">
      <c r="A31" s="2"/>
      <c r="B31" s="36"/>
      <c r="C31" s="36"/>
      <c r="D31" s="2"/>
      <c r="E31" s="2"/>
      <c r="F31" s="2"/>
      <c r="G31" s="2"/>
      <c r="H31" s="2"/>
      <c r="I31" s="2"/>
      <c r="J31" s="2"/>
      <c r="K31" s="2"/>
    </row>
    <row r="32" spans="1:28" x14ac:dyDescent="0.25">
      <c r="A32" s="2"/>
      <c r="B32" s="36"/>
      <c r="C32" s="36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2"/>
      <c r="B33" s="36"/>
      <c r="C33" s="36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2"/>
      <c r="B34" s="36"/>
      <c r="C34" s="36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 s="2"/>
      <c r="B35" s="36"/>
      <c r="C35" s="36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2"/>
      <c r="B36" s="36"/>
      <c r="C36" s="36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/>
      <c r="B37" s="36"/>
      <c r="C37" s="36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/>
      <c r="B38" s="36"/>
      <c r="C38" s="36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 s="2"/>
    </row>
  </sheetData>
  <mergeCells count="104">
    <mergeCell ref="X23:Y23"/>
    <mergeCell ref="V24:W24"/>
    <mergeCell ref="X24:Y24"/>
    <mergeCell ref="V25:W25"/>
    <mergeCell ref="X25:Y25"/>
    <mergeCell ref="V20:W20"/>
    <mergeCell ref="X20:Y20"/>
    <mergeCell ref="V21:W21"/>
    <mergeCell ref="X21:Y21"/>
    <mergeCell ref="V22:W22"/>
    <mergeCell ref="X22:Y22"/>
    <mergeCell ref="V2:AA2"/>
    <mergeCell ref="V3:W3"/>
    <mergeCell ref="X3:Y3"/>
    <mergeCell ref="Z3:AA3"/>
    <mergeCell ref="V4:W4"/>
    <mergeCell ref="V11:W11"/>
    <mergeCell ref="V12:W12"/>
    <mergeCell ref="V13:W13"/>
    <mergeCell ref="V8:W8"/>
    <mergeCell ref="V9:W9"/>
    <mergeCell ref="V10:W10"/>
    <mergeCell ref="O27:P27"/>
    <mergeCell ref="M28:N28"/>
    <mergeCell ref="O28:P28"/>
    <mergeCell ref="M23:N23"/>
    <mergeCell ref="M24:N24"/>
    <mergeCell ref="M25:N25"/>
    <mergeCell ref="V5:W5"/>
    <mergeCell ref="V6:W6"/>
    <mergeCell ref="V7:W7"/>
    <mergeCell ref="V16:W16"/>
    <mergeCell ref="V17:W17"/>
    <mergeCell ref="V18:W18"/>
    <mergeCell ref="V14:W14"/>
    <mergeCell ref="V15:W15"/>
    <mergeCell ref="V23:W23"/>
    <mergeCell ref="M13:N13"/>
    <mergeCell ref="M20:N20"/>
    <mergeCell ref="M21:N21"/>
    <mergeCell ref="M22:N22"/>
    <mergeCell ref="M17:N17"/>
    <mergeCell ref="M18:N18"/>
    <mergeCell ref="M19:N19"/>
    <mergeCell ref="M26:N26"/>
    <mergeCell ref="M27:N27"/>
    <mergeCell ref="B23:C23"/>
    <mergeCell ref="B24:C24"/>
    <mergeCell ref="B25:C25"/>
    <mergeCell ref="B26:C26"/>
    <mergeCell ref="B27:C27"/>
    <mergeCell ref="B28:C28"/>
    <mergeCell ref="B17:C17"/>
    <mergeCell ref="B18:C18"/>
    <mergeCell ref="M2:T2"/>
    <mergeCell ref="M3:N3"/>
    <mergeCell ref="O3:P3"/>
    <mergeCell ref="S3:T3"/>
    <mergeCell ref="M4:N4"/>
    <mergeCell ref="M8:N8"/>
    <mergeCell ref="M9:N9"/>
    <mergeCell ref="M10:N10"/>
    <mergeCell ref="M5:N5"/>
    <mergeCell ref="M6:N6"/>
    <mergeCell ref="M7:N7"/>
    <mergeCell ref="M14:N14"/>
    <mergeCell ref="M15:N15"/>
    <mergeCell ref="M16:N16"/>
    <mergeCell ref="M11:N11"/>
    <mergeCell ref="M12:N12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34:C34"/>
    <mergeCell ref="B6:C6"/>
    <mergeCell ref="B7:C7"/>
    <mergeCell ref="B8:C8"/>
    <mergeCell ref="B9:C9"/>
    <mergeCell ref="B10:C10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3:C3"/>
    <mergeCell ref="D3:E3"/>
    <mergeCell ref="J3:K3"/>
    <mergeCell ref="B2:K2"/>
    <mergeCell ref="F3:G3"/>
    <mergeCell ref="H3:I3"/>
    <mergeCell ref="Q3:R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asseur Excel" ma:contentTypeID="0x01010075A25F8AC7E3E74394835E29638DC363002325D67237C12D498E2D99218B7C4B94" ma:contentTypeVersion="9" ma:contentTypeDescription="Crée un document." ma:contentTypeScope="" ma:versionID="0725c7542f4e1e729c3afc75f075ed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043723848d0f805fbc3fbd7bf262d2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8A62D-E6F7-43C5-944B-3E26224907DD}">
  <ds:schemaRefs>
    <ds:schemaRef ds:uri="http://schemas.microsoft.com/office/infopath/2007/PartnerControls"/>
    <ds:schemaRef ds:uri="http://purl.org/dc/elements/1.1/"/>
    <ds:schemaRef ds:uri="http://www.w3.org/XML/1998/namespace"/>
    <ds:schemaRef ds:uri="989a46a1-1507-4572-93e9-1261ac2006a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C3F9F9D-DE93-430C-BFA3-FBFCCBA450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384E87-D2B8-4BD6-8FFA-0713C13AB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MANGEOT Alexia</dc:creator>
  <cp:lastModifiedBy>RANGEARD Philippe</cp:lastModifiedBy>
  <cp:lastPrinted>2021-12-07T08:47:58Z</cp:lastPrinted>
  <dcterms:created xsi:type="dcterms:W3CDTF">2018-09-24T13:36:09Z</dcterms:created>
  <dcterms:modified xsi:type="dcterms:W3CDTF">2021-12-07T08:49:34Z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0x01010075A25F8AC7E3E74394835E29638DC363002325D67237C12D498E2D99218B7C4B94</vt:lpwstr>
  </property>
  <property fmtid="{D5CDD505-2E9C-101B-9397-08002B2CF9AE}" pid="3" name="Objet">
    <vt:lpwstr>2022-Entretien et nettoyage des locaux</vt:lpwstr>
  </property>
</Properties>
</file>